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7" i="1" l="1"/>
  <c r="AE26" i="1"/>
  <c r="AE25" i="1"/>
  <c r="K26" i="1" l="1"/>
  <c r="K27" i="1" s="1"/>
  <c r="K25" i="1"/>
  <c r="H26" i="1"/>
  <c r="H27" i="1" s="1"/>
  <c r="H25" i="1"/>
  <c r="J28" i="1" l="1"/>
  <c r="J29" i="1" s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<sst xmlns="http://schemas.openxmlformats.org/spreadsheetml/2006/main" count="165" uniqueCount="31">
  <si>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</si>
  <si>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</si>
  <si>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</si>
  <si>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</si>
  <si>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</si>
  <si>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</si>
  <si>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</si>
  <si>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</si>
  <si>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</si>
  <si>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</si>
  <si>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</si>
  <si>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</si>
  <si>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</si>
  <si>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</si>
  <si>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</si>
  <si>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</si>
  <si>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</si>
  <si>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</si>
  <si>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</si>
  <si>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</si>
  <si>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</si>
  <si>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</si>
  <si>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</si>
  <si>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</si>
  <si>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</si>
  <si>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</si>
  <si>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</si>
  <si>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</si>
  <si>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</si>
  <si>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</si>
  <si>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 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</si>
</sst>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9" t="s">
        <v>3</v>
      </c>
      <c r="D7" s="9"/>
      <c r="E7" s="9"/>
      <c r="F7" s="9" t="s">
        <v>4</v>
      </c>
      <c r="G7" s="9"/>
      <c r="H7" s="9"/>
      <c r="I7" s="9" t="s">
        <v>5</v>
      </c>
      <c r="J7" s="9"/>
      <c r="K7" s="9"/>
      <c r="L7" s="9" t="s">
        <v>6</v>
      </c>
      <c r="M7" s="9"/>
      <c r="N7" s="9"/>
      <c r="O7" s="9" t="s">
        <v>7</v>
      </c>
      <c r="P7" s="9"/>
      <c r="Q7" s="9"/>
      <c r="R7" s="10" t="s">
        <v>8</v>
      </c>
      <c r="S7" s="10"/>
      <c r="T7" s="10"/>
      <c r="U7" s="9" t="s">
        <v>9</v>
      </c>
      <c r="V7" s="9"/>
      <c r="W7" s="9"/>
      <c r="X7" s="9" t="s">
        <v>10</v>
      </c>
      <c r="Y7" s="9"/>
      <c r="Z7" s="9"/>
      <c r="AA7" s="10" t="s">
        <v>11</v>
      </c>
      <c r="AB7" s="10"/>
      <c r="AC7" s="10"/>
      <c r="AD7" s="9" t="s">
        <v>12</v>
      </c>
      <c r="AE7" s="9"/>
      <c r="AF7" s="9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3463</v>
      </c>
      <c r="AH8">
        <v>37.65</v>
      </c>
      <c r="AI8">
        <f>AG8*AH8</f>
        <v>130381.95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7153.99</v>
      </c>
      <c r="H9" s="1" t="s">
        <v>26</v>
      </c>
      <c r="I9" s="1">
        <v>31</v>
      </c>
      <c r="J9" s="1">
        <v>53838.36</v>
      </c>
      <c r="K9" s="1" t="s">
        <v>26</v>
      </c>
      <c r="L9" s="1">
        <v>31</v>
      </c>
      <c r="M9" s="1">
        <v>50489.51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17704.439999999999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10428.267500000025</v>
      </c>
      <c r="AF9" s="1" t="s">
        <v>26</v>
      </c>
      <c r="AG9" s="6">
        <f>AE9+AB9+Y9+V9+M9+J9+G9</f>
        <v>139614.5675</v>
      </c>
      <c r="AH9" s="7">
        <v>37.65</v>
      </c>
      <c r="AI9">
        <f>AI8-AH9</f>
        <v>130344.3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5348.51</v>
      </c>
      <c r="H10" s="1" t="s">
        <v>26</v>
      </c>
      <c r="I10" s="1">
        <v>28</v>
      </c>
      <c r="J10" s="1">
        <v>50775</v>
      </c>
      <c r="K10" s="1" t="s">
        <v>26</v>
      </c>
      <c r="L10" s="1">
        <v>28</v>
      </c>
      <c r="M10" s="1">
        <v>46417.1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17704.439999999999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10428.267500000025</v>
      </c>
      <c r="AF10" s="1" t="s">
        <v>26</v>
      </c>
      <c r="AG10" s="6">
        <f t="shared" ref="AG10:AG20" si="0">AE10+AB10+Y10+V10+M10+J10+G10</f>
        <v>130673.31750000002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7319.58</v>
      </c>
      <c r="H11" s="1" t="s">
        <v>26</v>
      </c>
      <c r="I11" s="1">
        <v>31</v>
      </c>
      <c r="J11" s="1">
        <v>57985.3</v>
      </c>
      <c r="K11" s="1" t="s">
        <v>26</v>
      </c>
      <c r="L11" s="1">
        <v>31</v>
      </c>
      <c r="M11" s="1">
        <v>47726.11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17704.439999999999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10428.267500000025</v>
      </c>
      <c r="AF11" s="1" t="s">
        <v>26</v>
      </c>
      <c r="AG11" s="6">
        <f t="shared" si="0"/>
        <v>141163.69750000004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5621.07</v>
      </c>
      <c r="H12" s="1" t="s">
        <v>26</v>
      </c>
      <c r="I12" s="1">
        <v>30</v>
      </c>
      <c r="J12" s="1">
        <v>49784.71</v>
      </c>
      <c r="K12" s="1" t="s">
        <v>26</v>
      </c>
      <c r="L12" s="1">
        <v>30</v>
      </c>
      <c r="M12" s="1">
        <v>43816.22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734.16</v>
      </c>
      <c r="W12" s="1" t="s">
        <v>28</v>
      </c>
      <c r="X12" s="1">
        <v>30</v>
      </c>
      <c r="Y12" s="1">
        <v>16325.37</v>
      </c>
      <c r="Z12" s="1" t="s">
        <v>26</v>
      </c>
      <c r="AA12" s="1">
        <v>30</v>
      </c>
      <c r="AB12" s="1">
        <v>1483.2</v>
      </c>
      <c r="AC12" s="1" t="s">
        <v>28</v>
      </c>
      <c r="AD12" s="1">
        <v>30</v>
      </c>
      <c r="AE12" s="5">
        <v>10428.267500000025</v>
      </c>
      <c r="AF12" s="1" t="s">
        <v>26</v>
      </c>
      <c r="AG12" s="6">
        <f t="shared" si="0"/>
        <v>128192.99750000003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7085.09</v>
      </c>
      <c r="H13" s="1" t="s">
        <v>26</v>
      </c>
      <c r="I13" s="1">
        <v>31</v>
      </c>
      <c r="J13" s="1">
        <v>48906.63</v>
      </c>
      <c r="K13" s="1" t="s">
        <v>26</v>
      </c>
      <c r="L13" s="1">
        <v>31</v>
      </c>
      <c r="M13" s="1">
        <v>38996.53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16325.37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10428.267500000025</v>
      </c>
      <c r="AF13" s="1" t="s">
        <v>26</v>
      </c>
      <c r="AG13" s="6">
        <f t="shared" si="0"/>
        <v>121741.88750000001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6249.98</v>
      </c>
      <c r="H14" s="1" t="s">
        <v>26</v>
      </c>
      <c r="I14" s="1">
        <v>30</v>
      </c>
      <c r="J14" s="1">
        <v>52994.27</v>
      </c>
      <c r="K14" s="1" t="s">
        <v>26</v>
      </c>
      <c r="L14" s="1">
        <v>30</v>
      </c>
      <c r="M14" s="1">
        <v>48545.82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>
        <v>26985.02</v>
      </c>
      <c r="W14" s="1" t="s">
        <v>28</v>
      </c>
      <c r="X14" s="1">
        <v>30</v>
      </c>
      <c r="Y14" s="1">
        <v>16325.37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10428.267500000025</v>
      </c>
      <c r="AF14" s="1" t="s">
        <v>26</v>
      </c>
      <c r="AG14" s="6">
        <f t="shared" si="0"/>
        <v>161528.72750000004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6850.24</v>
      </c>
      <c r="H15" s="1" t="s">
        <v>26</v>
      </c>
      <c r="I15" s="1">
        <v>31</v>
      </c>
      <c r="J15" s="1">
        <v>52835.25</v>
      </c>
      <c r="K15" s="1" t="s">
        <v>26</v>
      </c>
      <c r="L15" s="1">
        <v>31</v>
      </c>
      <c r="M15" s="1">
        <v>41452.74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19254.63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10428.267500000025</v>
      </c>
      <c r="AF15" s="1" t="s">
        <v>26</v>
      </c>
      <c r="AG15" s="6">
        <f t="shared" si="0"/>
        <v>130821.12750000003</v>
      </c>
      <c r="AH15">
        <f>41.23*AG8</f>
        <v>142779.49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7315.49</v>
      </c>
      <c r="H16" s="1" t="s">
        <v>26</v>
      </c>
      <c r="I16" s="1">
        <v>31</v>
      </c>
      <c r="J16" s="1">
        <v>51476.2</v>
      </c>
      <c r="K16" s="1" t="s">
        <v>26</v>
      </c>
      <c r="L16" s="1">
        <v>31</v>
      </c>
      <c r="M16" s="1">
        <v>44601.15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19254.63</v>
      </c>
      <c r="Z16" s="1" t="s">
        <v>26</v>
      </c>
      <c r="AA16" s="1">
        <v>31</v>
      </c>
      <c r="AB16" s="1">
        <v>1587.2</v>
      </c>
      <c r="AC16" s="1" t="s">
        <v>28</v>
      </c>
      <c r="AD16" s="1">
        <v>31</v>
      </c>
      <c r="AE16" s="5">
        <v>10428.267500000025</v>
      </c>
      <c r="AF16" s="1" t="s">
        <v>26</v>
      </c>
      <c r="AG16" s="6">
        <f t="shared" si="0"/>
        <v>134662.93750000003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6463.81</v>
      </c>
      <c r="H17" s="1" t="s">
        <v>26</v>
      </c>
      <c r="I17" s="1">
        <v>30</v>
      </c>
      <c r="J17" s="1">
        <v>61509.919999999998</v>
      </c>
      <c r="K17" s="1" t="s">
        <v>26</v>
      </c>
      <c r="L17" s="1">
        <v>30</v>
      </c>
      <c r="M17" s="1">
        <v>44589.87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19254.63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5">
        <v>10428.267500000025</v>
      </c>
      <c r="AF17" s="1" t="s">
        <v>26</v>
      </c>
      <c r="AG17" s="6">
        <f t="shared" si="0"/>
        <v>142246.49750000003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6560.8</v>
      </c>
      <c r="H18" s="1" t="s">
        <v>26</v>
      </c>
      <c r="I18" s="1">
        <v>31</v>
      </c>
      <c r="J18" s="1">
        <v>53628.4</v>
      </c>
      <c r="K18" s="1" t="s">
        <v>26</v>
      </c>
      <c r="L18" s="1">
        <v>31</v>
      </c>
      <c r="M18" s="1">
        <v>39829.440000000002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>
        <v>325880</v>
      </c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19254.63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10428.267500000025</v>
      </c>
      <c r="AF18" s="1" t="s">
        <v>26</v>
      </c>
      <c r="AG18" s="6">
        <f t="shared" si="0"/>
        <v>129701.53750000002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7040.41</v>
      </c>
      <c r="H19" s="1" t="s">
        <v>26</v>
      </c>
      <c r="I19" s="1">
        <v>30</v>
      </c>
      <c r="J19" s="1">
        <v>52805.599999999999</v>
      </c>
      <c r="K19" s="1" t="s">
        <v>26</v>
      </c>
      <c r="L19" s="1">
        <v>30</v>
      </c>
      <c r="M19" s="1">
        <v>37924.1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19254.63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10428.267500000025</v>
      </c>
      <c r="AF19" s="1" t="s">
        <v>26</v>
      </c>
      <c r="AG19" s="6">
        <f t="shared" si="0"/>
        <v>127453.00750000004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6830.51</v>
      </c>
      <c r="H20" s="1" t="s">
        <v>26</v>
      </c>
      <c r="I20" s="1">
        <v>31</v>
      </c>
      <c r="J20" s="1">
        <v>63804.09</v>
      </c>
      <c r="K20" s="1" t="s">
        <v>26</v>
      </c>
      <c r="L20" s="1">
        <v>31</v>
      </c>
      <c r="M20" s="1">
        <v>49263.64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19254.63</v>
      </c>
      <c r="Z20" s="1" t="s">
        <v>26</v>
      </c>
      <c r="AA20" s="1">
        <v>31</v>
      </c>
      <c r="AB20" s="1">
        <v>1587.2</v>
      </c>
      <c r="AC20" s="1" t="s">
        <v>28</v>
      </c>
      <c r="AD20" s="1">
        <v>31</v>
      </c>
      <c r="AE20" s="5">
        <v>10428.267500000025</v>
      </c>
      <c r="AF20" s="1" t="s">
        <v>26</v>
      </c>
      <c r="AG20" s="6">
        <f t="shared" si="0"/>
        <v>151168.33750000002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1638968.6400000006</v>
      </c>
    </row>
    <row r="25" spans="2:33" x14ac:dyDescent="0.25">
      <c r="H25" s="8">
        <f>G9+G10+G11+G12+G13+G14+J9+J10+J11+J12+J13+J14+M9+M10+M11+M12+M13+M14+V9+V10+V11+V12+V13+V14+Y9+Y10+Y11+Y12+Y13+Y14+AB9+AB10+AB11+AB12+AB13+AB14</f>
        <v>760345.58999999973</v>
      </c>
      <c r="K25">
        <f>G15+G16+G17+G18+G19+G20+J15+J16+J17+J18+J19+J20+M15+M16+M17+M18+M19+M20+V15+V16+V17+V18+V19+V20+Y15+Y16+Y17+Y18+Y19+Y20+AB15+AB16+AB17+AB18+AB19+AB20</f>
        <v>753483.83999999985</v>
      </c>
      <c r="AE25">
        <f>37.65*AG8*6</f>
        <v>782291.7</v>
      </c>
      <c r="AG25">
        <f>AG24/AG8/12</f>
        <v>39.440000000000019</v>
      </c>
    </row>
    <row r="26" spans="2:33" x14ac:dyDescent="0.25">
      <c r="H26">
        <f>37.65*AG8*6</f>
        <v>782291.7</v>
      </c>
      <c r="K26">
        <f>41.23*AG8*6</f>
        <v>856676.94</v>
      </c>
      <c r="AE26">
        <f>41.23*AG8*6</f>
        <v>856676.94</v>
      </c>
    </row>
    <row r="27" spans="2:33" x14ac:dyDescent="0.25">
      <c r="H27" s="8">
        <f>H26-H25</f>
        <v>21946.110000000219</v>
      </c>
      <c r="K27">
        <f>K26-K25</f>
        <v>103193.10000000009</v>
      </c>
      <c r="AE27">
        <f>AE25+AE26</f>
        <v>1638968.64</v>
      </c>
    </row>
    <row r="28" spans="2:33" x14ac:dyDescent="0.25">
      <c r="J28" s="8">
        <f>H27+K27</f>
        <v>125139.21000000031</v>
      </c>
    </row>
    <row r="29" spans="2:33" x14ac:dyDescent="0.25">
      <c r="J29">
        <f>J28/12</f>
        <v>10428.267500000025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2026-03-02T12:49:49Z</dcterms:modified>
</cp:coreProperties>
</file>